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21" sheetId="1" r:id="rId1"/>
    <sheet name="Огарева 21(2019)" sheetId="2" r:id="rId2"/>
    <sheet name="Огарева 21(2020)" sheetId="3" r:id="rId3"/>
    <sheet name="Огарева 2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21'!#REF!,'Огарева 21'!#REF!</definedName>
    <definedName name="Z_6E36EA37_049E_4FAE_B719_2847CD16F858_.wvu.Rows" localSheetId="0" hidden="1">'Огарева 21'!$42:$45</definedName>
    <definedName name="Z_73C0D023_21BD_4441_8EFA_957546C15799_.wvu.Cols" localSheetId="0" hidden="1">'Огарева 21'!#REF!,'Огарева 21'!#REF!</definedName>
    <definedName name="Z_73C0D023_21BD_4441_8EFA_957546C15799_.wvu.Rows" localSheetId="0" hidden="1">'Огарева 21'!$42:$45</definedName>
    <definedName name="_xlnm.Print_Area" localSheetId="0">'Огарева 21'!$A$1:$G$60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2" i="1"/>
  <c r="F39" i="1"/>
  <c r="F50" i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<sst xmlns="http://schemas.openxmlformats.org/spreadsheetml/2006/main" count="242" uniqueCount="78">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</sst>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4">
          <cell r="W74">
            <v>34247.896762171527</v>
          </cell>
          <cell r="X74">
            <v>6924.4532579046981</v>
          </cell>
          <cell r="Y74">
            <v>13848.102800000001</v>
          </cell>
          <cell r="AA74">
            <v>0</v>
          </cell>
          <cell r="AB74">
            <v>2266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576.80000000000007</v>
          </cell>
          <cell r="AN74">
            <v>14247.99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Y74">
            <v>94585.487935553101</v>
          </cell>
          <cell r="BB74">
            <v>0</v>
          </cell>
          <cell r="BC74">
            <v>0</v>
          </cell>
          <cell r="CN74">
            <v>1501.4336327632034</v>
          </cell>
          <cell r="CO74">
            <v>307.72840115420723</v>
          </cell>
          <cell r="CP74">
            <v>9.5274999999999999</v>
          </cell>
          <cell r="DB74">
            <v>0</v>
          </cell>
          <cell r="DG74">
            <v>1282.4002227356782</v>
          </cell>
          <cell r="DU74">
            <v>18815.542367854141</v>
          </cell>
          <cell r="DV74">
            <v>3934.5719205325804</v>
          </cell>
          <cell r="DW74">
            <v>634.50060000000008</v>
          </cell>
          <cell r="EK74">
            <v>0</v>
          </cell>
          <cell r="EQ74">
            <v>14569.505780844038</v>
          </cell>
          <cell r="FB74">
            <v>22851.194760047787</v>
          </cell>
          <cell r="FC74">
            <v>4664.4745219324204</v>
          </cell>
          <cell r="FD74">
            <v>438.91619999999995</v>
          </cell>
          <cell r="FL74">
            <v>0</v>
          </cell>
          <cell r="FS74">
            <v>12649.098816539014</v>
          </cell>
          <cell r="FX74">
            <v>7242.337436218012</v>
          </cell>
          <cell r="FY74">
            <v>1476.4905316007125</v>
          </cell>
          <cell r="FZ74">
            <v>0</v>
          </cell>
          <cell r="GG74">
            <v>122.4</v>
          </cell>
          <cell r="GL74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4">
          <cell r="W74">
            <v>2584.9026797392507</v>
          </cell>
          <cell r="X74">
            <v>795.90252223357857</v>
          </cell>
          <cell r="Y74">
            <v>11.845000000000001</v>
          </cell>
          <cell r="AK74">
            <v>0</v>
          </cell>
          <cell r="AV74">
            <v>2266</v>
          </cell>
          <cell r="AY74">
            <v>11381.519852741834</v>
          </cell>
          <cell r="BM74">
            <v>0</v>
          </cell>
          <cell r="BN74">
            <v>0</v>
          </cell>
          <cell r="CN74">
            <v>1723.956770279261</v>
          </cell>
          <cell r="CO74">
            <v>534.42659878657082</v>
          </cell>
          <cell r="CP74">
            <v>1.2978000000000001</v>
          </cell>
          <cell r="DB74">
            <v>0</v>
          </cell>
          <cell r="DG74">
            <v>2492.1173039487412</v>
          </cell>
          <cell r="DU74">
            <v>16940.659111165063</v>
          </cell>
          <cell r="DV74">
            <v>5219.6102944189252</v>
          </cell>
          <cell r="DW74">
            <v>1127.7366999999999</v>
          </cell>
          <cell r="EL74">
            <v>0</v>
          </cell>
          <cell r="EQ74">
            <v>11760.9926972128</v>
          </cell>
          <cell r="FB74">
            <v>23003.622534923892</v>
          </cell>
          <cell r="FC74">
            <v>7001.6788829943034</v>
          </cell>
          <cell r="FD74">
            <v>310.488</v>
          </cell>
          <cell r="FL74">
            <v>0</v>
          </cell>
          <cell r="FS74">
            <v>10506.35113556583</v>
          </cell>
          <cell r="FX74">
            <v>6994.3069578919749</v>
          </cell>
          <cell r="FY74">
            <v>2125.6533360474664</v>
          </cell>
          <cell r="FZ74">
            <v>0</v>
          </cell>
          <cell r="GG74">
            <v>122.4</v>
          </cell>
          <cell r="GL74">
            <v>3885.6036379241004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4">
          <cell r="W74">
            <v>884.44696347587956</v>
          </cell>
          <cell r="X74">
            <v>225.29502454187104</v>
          </cell>
          <cell r="Y74">
            <v>104.3596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2266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Y74">
            <v>3887.1642738588366</v>
          </cell>
          <cell r="BM74">
            <v>0</v>
          </cell>
          <cell r="CN74">
            <v>1561.3716208300541</v>
          </cell>
          <cell r="CO74">
            <v>484.02520245731682</v>
          </cell>
          <cell r="CP74">
            <v>21.619700000000002</v>
          </cell>
          <cell r="DB74">
            <v>0</v>
          </cell>
          <cell r="DF74">
            <v>1422.0766137999387</v>
          </cell>
          <cell r="DU74">
            <v>14593.912860987351</v>
          </cell>
          <cell r="DV74">
            <v>3671.9244064816726</v>
          </cell>
          <cell r="DW74">
            <v>320.33000000000004</v>
          </cell>
          <cell r="EK74">
            <v>0</v>
          </cell>
          <cell r="EP74">
            <v>8437.7184065996316</v>
          </cell>
          <cell r="FB74">
            <v>34071.793836507102</v>
          </cell>
          <cell r="FC74">
            <v>8980.3930607554885</v>
          </cell>
          <cell r="FD74">
            <v>534.15359999999998</v>
          </cell>
          <cell r="FE74">
            <v>0</v>
          </cell>
          <cell r="FL74">
            <v>0</v>
          </cell>
          <cell r="FS74">
            <v>16031.818418653977</v>
          </cell>
          <cell r="FX74">
            <v>7178.0898073615908</v>
          </cell>
          <cell r="FY74">
            <v>1935.3490666854275</v>
          </cell>
          <cell r="FZ74">
            <v>228.00059999999999</v>
          </cell>
          <cell r="GG74">
            <v>336.6</v>
          </cell>
          <cell r="GL74">
            <v>4039.8204751654007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4">
          <cell r="W74">
            <v>479.53348359114523</v>
          </cell>
          <cell r="X74">
            <v>115.01003599338615</v>
          </cell>
          <cell r="Y74">
            <v>0</v>
          </cell>
          <cell r="AV74">
            <v>2266</v>
          </cell>
          <cell r="AY74">
            <v>1789.481400980736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CN74">
            <v>1688.315293980932</v>
          </cell>
          <cell r="CO74">
            <v>470.54564748188204</v>
          </cell>
          <cell r="CP74">
            <v>0</v>
          </cell>
          <cell r="DB74">
            <v>0</v>
          </cell>
          <cell r="DG74">
            <v>1523.7840074346821</v>
          </cell>
          <cell r="DL74">
            <v>0</v>
          </cell>
          <cell r="DP74">
            <v>99.14824999999999</v>
          </cell>
          <cell r="DT74">
            <v>0</v>
          </cell>
          <cell r="DU74">
            <v>11319.803058986479</v>
          </cell>
          <cell r="DV74">
            <v>2691.6260593479255</v>
          </cell>
          <cell r="DX74">
            <v>0</v>
          </cell>
          <cell r="DY74">
            <v>0</v>
          </cell>
          <cell r="DZ74">
            <v>562.79999999999995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P74">
            <v>3700.2764975406794</v>
          </cell>
          <cell r="EU74">
            <v>72689.630000000019</v>
          </cell>
          <cell r="EW74">
            <v>1031.3183999999999</v>
          </cell>
          <cell r="EY74">
            <v>0</v>
          </cell>
          <cell r="FA74">
            <v>0</v>
          </cell>
          <cell r="FL74">
            <v>1530</v>
          </cell>
          <cell r="FS74">
            <v>0</v>
          </cell>
          <cell r="FV74">
            <v>20230.86</v>
          </cell>
          <cell r="FZ74">
            <v>162.04740000000001</v>
          </cell>
          <cell r="GG74">
            <v>371.61180000000002</v>
          </cell>
          <cell r="GL7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" zoomScaleNormal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252578.55000000002</v>
      </c>
      <c r="F9" s="16">
        <f t="shared" ref="F9:G9" si="0">SUM(F10:F14)</f>
        <v>298142.15000000002</v>
      </c>
      <c r="G9" s="16">
        <f t="shared" si="0"/>
        <v>69663.159999999989</v>
      </c>
    </row>
    <row r="10" spans="1:8" ht="13.2" customHeight="1" x14ac:dyDescent="0.3">
      <c r="A10" s="72" t="s">
        <v>9</v>
      </c>
      <c r="B10" s="73"/>
      <c r="C10" s="73"/>
      <c r="D10" s="74"/>
      <c r="E10" s="17">
        <v>167801.57</v>
      </c>
      <c r="F10" s="17">
        <v>189263.37</v>
      </c>
      <c r="G10" s="18">
        <v>47633.42</v>
      </c>
    </row>
    <row r="11" spans="1:8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8" ht="13.95" customHeight="1" x14ac:dyDescent="0.3">
      <c r="A12" s="72" t="s">
        <v>11</v>
      </c>
      <c r="B12" s="73"/>
      <c r="C12" s="73"/>
      <c r="D12" s="74"/>
      <c r="E12" s="17">
        <v>18779.95</v>
      </c>
      <c r="F12" s="17">
        <v>20243.59</v>
      </c>
      <c r="G12" s="18">
        <v>5686.98</v>
      </c>
    </row>
    <row r="13" spans="1:8" ht="13.5" customHeight="1" x14ac:dyDescent="0.3">
      <c r="A13" s="72" t="s">
        <v>12</v>
      </c>
      <c r="B13" s="73"/>
      <c r="C13" s="73"/>
      <c r="D13" s="74"/>
      <c r="E13" s="17">
        <v>36499.65</v>
      </c>
      <c r="F13" s="17">
        <v>39444.25</v>
      </c>
      <c r="G13" s="18">
        <v>12480</v>
      </c>
    </row>
    <row r="14" spans="1:8" ht="14.4" customHeight="1" x14ac:dyDescent="0.3">
      <c r="A14" s="76" t="s">
        <v>13</v>
      </c>
      <c r="B14" s="76"/>
      <c r="C14" s="76"/>
      <c r="D14" s="76"/>
      <c r="E14" s="17">
        <v>29497.38</v>
      </c>
      <c r="F14" s="17">
        <v>49190.94</v>
      </c>
      <c r="G14" s="18">
        <v>3862.76</v>
      </c>
    </row>
    <row r="15" spans="1:8" ht="15.6" x14ac:dyDescent="0.3">
      <c r="A15" s="77" t="s">
        <v>41</v>
      </c>
      <c r="B15" s="78"/>
      <c r="C15" s="78"/>
      <c r="D15" s="79"/>
      <c r="E15" s="34">
        <f>SUM(E16:E19)</f>
        <v>87796.76</v>
      </c>
      <c r="F15" s="34">
        <f>SUM(F16:F19)</f>
        <v>101767.58</v>
      </c>
      <c r="G15" s="34">
        <f t="shared" ref="G15" si="1">SUM(G16:G19)</f>
        <v>19734.23</v>
      </c>
    </row>
    <row r="16" spans="1:8" ht="33.6" customHeight="1" x14ac:dyDescent="0.3">
      <c r="A16" s="80" t="s">
        <v>43</v>
      </c>
      <c r="B16" s="81"/>
      <c r="C16" s="81"/>
      <c r="D16" s="82"/>
      <c r="E16" s="17">
        <v>82902.399999999994</v>
      </c>
      <c r="F16" s="17">
        <v>97476.81</v>
      </c>
      <c r="G16" s="18">
        <v>18158.34</v>
      </c>
    </row>
    <row r="17" spans="1:10" ht="15.6" x14ac:dyDescent="0.3">
      <c r="A17" s="76" t="s">
        <v>44</v>
      </c>
      <c r="B17" s="76"/>
      <c r="C17" s="76"/>
      <c r="D17" s="76"/>
      <c r="E17" s="17">
        <v>272.88</v>
      </c>
      <c r="F17" s="17">
        <v>309.52999999999997</v>
      </c>
      <c r="G17" s="18">
        <v>60.79</v>
      </c>
    </row>
    <row r="18" spans="1:10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10" ht="15.6" x14ac:dyDescent="0.3">
      <c r="A19" s="76" t="s">
        <v>46</v>
      </c>
      <c r="B19" s="76"/>
      <c r="C19" s="76"/>
      <c r="D19" s="76"/>
      <c r="E19" s="17">
        <v>4621.4799999999996</v>
      </c>
      <c r="F19" s="17">
        <v>3981.24</v>
      </c>
      <c r="G19" s="18">
        <v>1515.1</v>
      </c>
    </row>
    <row r="20" spans="1:10" ht="15.6" x14ac:dyDescent="0.3">
      <c r="A20" s="75" t="s">
        <v>14</v>
      </c>
      <c r="B20" s="75"/>
      <c r="C20" s="75"/>
      <c r="D20" s="75"/>
      <c r="E20" s="35">
        <f>E21</f>
        <v>332.64</v>
      </c>
      <c r="F20" s="35">
        <f t="shared" ref="F20:G20" si="2">F21</f>
        <v>942.48</v>
      </c>
      <c r="G20" s="35">
        <f t="shared" si="2"/>
        <v>27.72</v>
      </c>
    </row>
    <row r="21" spans="1:10" ht="15.6" x14ac:dyDescent="0.3">
      <c r="A21" s="76" t="s">
        <v>15</v>
      </c>
      <c r="B21" s="76"/>
      <c r="C21" s="76"/>
      <c r="D21" s="76"/>
      <c r="E21" s="17">
        <v>332.64</v>
      </c>
      <c r="F21" s="17">
        <v>942.48</v>
      </c>
      <c r="G21" s="18">
        <v>27.72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-417488.38860400982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166119.93075562932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нар'!W74</f>
        <v>34247.896762171527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нар'!X74</f>
        <v>6924.4532579046981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нар'!Y74</f>
        <v>13848.102800000001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нар'!AA74+'[1]УК ВР декабрь нар'!AB74+'[1]УК ВР декабрь нар'!AC74+'[1]УК ВР декабрь нар'!AD74+'[1]УК ВР декабрь нар'!AE74+'[1]УК ВР декабрь нар'!AF74+'[1]УК ВР декабрь нар'!AG74+'[1]УК ВР декабрь нар'!AH74+'[1]УК ВР декабрь нар'!AJ74+'[1]УК ВР декабрь нар'!AL74+'[1]УК ВР декабрь нар'!AN74+'[1]УК ВР декабрь нар'!AO74+'[1]УК ВР декабрь нар'!AP74+'[1]УК ВР декабрь нар'!AQ74+'[1]УК ВР декабрь нар'!AR74+'[1]УК ВР декабрь нар'!AT74</f>
        <v>16513.989999999998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нар'!AY74</f>
        <v>94585.487935553101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SUM(F34:F38)+3365.08</f>
        <v>44997.090425883849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63"/>
      <c r="I33" s="28"/>
    </row>
    <row r="34" spans="1:10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нар'!CN74+'[1]УК ВР декабрь нар'!DU74</f>
        <v>20316.976000617346</v>
      </c>
      <c r="I34" s="28"/>
    </row>
    <row r="35" spans="1:10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нар'!CO74+'[1]УК ВР декабрь нар'!DV74</f>
        <v>4242.3003216867874</v>
      </c>
      <c r="I35" s="28"/>
    </row>
    <row r="36" spans="1:10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нар'!CP74+'[1]УК ВР декабрь нар'!DW74</f>
        <v>644.02810000000011</v>
      </c>
      <c r="I36" s="28"/>
    </row>
    <row r="37" spans="1:10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нар'!AI74+'[1]УК ВР декабрь нар'!AJ74+'[1]УК ВР декабрь нар'!AS74+'[1]УК ВР декабрь нар'!BC74+'[1]УК ВР декабрь нар'!DB74+'[1]УК ВР декабрь нар'!EK74+'[1]УК ВР декабрь нар'!AM74</f>
        <v>576.80000000000007</v>
      </c>
      <c r="I37" s="28"/>
    </row>
    <row r="38" spans="1:10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нар'!DG74+'[1]УК ВР декабрь нар'!EQ74</f>
        <v>15851.906003579716</v>
      </c>
      <c r="I38" s="28"/>
      <c r="J38" s="28"/>
    </row>
    <row r="39" spans="1:10" ht="32.4" customHeight="1" x14ac:dyDescent="0.3">
      <c r="A39" s="45" t="s">
        <v>35</v>
      </c>
      <c r="B39" s="60"/>
      <c r="C39" s="60"/>
      <c r="D39" s="60"/>
      <c r="E39" s="61"/>
      <c r="F39" s="26">
        <f>SUM(F40:F48)+12672.11</f>
        <v>66852.773856328058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нар'!FB74+'[1]УК ВР декабрь нар'!FX74</f>
        <v>30093.532196265798</v>
      </c>
      <c r="I40" s="28"/>
    </row>
    <row r="41" spans="1:10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нар'!FC74+'[1]УК ВР декабрь нар'!FY74</f>
        <v>6140.965053533133</v>
      </c>
      <c r="I41" s="28"/>
    </row>
    <row r="42" spans="1:10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10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10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нар'!FD74+'[1]УК ВР декабрь нар'!FZ74</f>
        <v>438.91619999999995</v>
      </c>
      <c r="I46" s="28"/>
    </row>
    <row r="47" spans="1:10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нар'!GG74+'[1]УК ВР декабрь нар'!FL74+'[1]УК ВР декабрь нар'!BB74+'[1]УК ВР декабрь нар'!AK74</f>
        <v>122.4</v>
      </c>
      <c r="I47" s="28"/>
    </row>
    <row r="48" spans="1:10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нар'!FS74+'[1]УК ВР декабрь нар'!GL74</f>
        <v>17384.850406529127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277969.79503784125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16403.41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9304.65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7098.76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294373.20503784122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82902.399999999994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97476.81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-628959.19364185107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8" sqref="E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'Огарева 21'!A2:G2</f>
        <v>перед собственниками дома по адресу: ул. Огарева 21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'Огарева 21'!G6:H6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21'!G8:H8</f>
        <v>задолженность с нарастающим итогом с -01.01.2011г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62048.41</v>
      </c>
      <c r="F9" s="16">
        <f t="shared" ref="F9:G9" si="0">SUM(F10:F15)</f>
        <v>84724.12</v>
      </c>
      <c r="G9" s="16">
        <f t="shared" si="0"/>
        <v>46987.45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25760.78</v>
      </c>
      <c r="G10" s="18">
        <v>21872.639999999999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21209.360000000001</v>
      </c>
      <c r="F12" s="17">
        <v>20109.240000000002</v>
      </c>
      <c r="G12" s="18">
        <v>6787.1</v>
      </c>
    </row>
    <row r="13" spans="1:7" ht="15.6" x14ac:dyDescent="0.3">
      <c r="A13" s="72" t="s">
        <v>12</v>
      </c>
      <c r="B13" s="73"/>
      <c r="C13" s="73"/>
      <c r="D13" s="74"/>
      <c r="E13" s="17">
        <v>40839.050000000003</v>
      </c>
      <c r="F13" s="17">
        <v>38383.29</v>
      </c>
      <c r="G13" s="18">
        <v>14935.76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470.81</v>
      </c>
      <c r="G14" s="18">
        <v>3391.95</v>
      </c>
    </row>
    <row r="15" spans="1:7" ht="15.6" x14ac:dyDescent="0.3">
      <c r="A15" s="72" t="s">
        <v>68</v>
      </c>
      <c r="B15" s="73"/>
      <c r="C15" s="73"/>
      <c r="D15" s="74"/>
      <c r="E15" s="17"/>
      <c r="F15" s="17"/>
      <c r="G15" s="18"/>
    </row>
    <row r="16" spans="1:7" ht="15.6" x14ac:dyDescent="0.3">
      <c r="A16" s="77" t="s">
        <v>41</v>
      </c>
      <c r="B16" s="78"/>
      <c r="C16" s="78"/>
      <c r="D16" s="79"/>
      <c r="E16" s="16">
        <f>SUM(E17:E20)</f>
        <v>86611.02</v>
      </c>
      <c r="F16" s="16">
        <f>SUM(F17:F20)</f>
        <v>85113.84</v>
      </c>
      <c r="G16" s="16">
        <f>SUM(G17:G20)</f>
        <v>21231.409999999996</v>
      </c>
    </row>
    <row r="17" spans="1:12" ht="15.6" x14ac:dyDescent="0.3">
      <c r="A17" s="95" t="s">
        <v>43</v>
      </c>
      <c r="B17" s="96"/>
      <c r="C17" s="96"/>
      <c r="D17" s="97"/>
      <c r="E17" s="17">
        <v>73326.720000000001</v>
      </c>
      <c r="F17" s="17">
        <v>72549.78</v>
      </c>
      <c r="G17" s="18">
        <v>18935.28</v>
      </c>
    </row>
    <row r="18" spans="1:12" ht="15.6" x14ac:dyDescent="0.3">
      <c r="A18" s="76" t="s">
        <v>55</v>
      </c>
      <c r="B18" s="76"/>
      <c r="C18" s="76"/>
      <c r="D18" s="76"/>
      <c r="E18" s="17">
        <v>272.88</v>
      </c>
      <c r="F18" s="17">
        <v>265.75</v>
      </c>
      <c r="G18" s="18">
        <v>67.92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13011.42</v>
      </c>
      <c r="F20" s="17">
        <v>12298.31</v>
      </c>
      <c r="G20" s="18">
        <v>2228.21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194.04</v>
      </c>
      <c r="F21" s="16">
        <f>SUM(F22)</f>
        <v>221.76</v>
      </c>
      <c r="G21" s="16">
        <f>SUM(G22)</f>
        <v>0</v>
      </c>
    </row>
    <row r="22" spans="1:12" ht="15.6" x14ac:dyDescent="0.3">
      <c r="A22" s="76" t="s">
        <v>15</v>
      </c>
      <c r="B22" s="76"/>
      <c r="C22" s="76"/>
      <c r="D22" s="76"/>
      <c r="E22" s="17">
        <v>194.04</v>
      </c>
      <c r="F22" s="17">
        <v>221.76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4">
        <f>'Огарева 21'!F58</f>
        <v>-628959.19364185107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17040.170054714661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нар'!W74</f>
        <v>2584.9026797392507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нар'!X74</f>
        <v>795.90252223357857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нар'!Y74</f>
        <v>11.845000000000001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нар'!AV74+'[2]УК ВР декабрь нар'!BN74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нар'!AY74</f>
        <v>11381.519852741834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SUM(F35:F39)+1568.48</f>
        <v>41369.277275811364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нар'!CN74+'[2]УК ВР декабрь нар'!DU74</f>
        <v>18664.615881444326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нар'!CO74+'[2]УК ВР декабрь нар'!DV74</f>
        <v>5754.0368932054962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нар'!CP74+'[2]УК ВР декабрь нар'!DW74</f>
        <v>1129.0345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нар'!BM74+'[2]УК ВР декабрь нар'!DB74+'[2]УК ВР декабрь нар'!EL74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нар'!DG74+'[2]УК ВР декабрь нар'!EQ74</f>
        <v>14253.110001161542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53950.104485347569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нар'!FB74+'[2]УК ВР декабрь нар'!FX74</f>
        <v>29997.929492815867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нар'!FC74+'[2]УК ВР декабрь нар'!FY74</f>
        <v>9127.3322190417693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нар'!FD74+'[2]УК ВР декабрь нар'!FZ74</f>
        <v>310.488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нар'!GG74+'[2]УК ВР декабрь нар'!FL74+'[2]УК ВР декабрь нар'!AK74</f>
        <v>122.4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нар'!FS74+'[2]УК ВР декабрь нар'!GL74</f>
        <v>14391.954773489932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112359.55181587359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11516.73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3865.18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7651.55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123876.28181587359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73326.720000000001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72549.78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-679508.75545772468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'Огарева 21'!A2:G2</f>
        <v>перед собственниками дома по адресу: ул. Огарева 21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'Огарева 21'!G6:H6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21'!G8:H8</f>
        <v>задолженность с нарастающим итогом с -01.01.2011г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55393.43</v>
      </c>
      <c r="F9" s="16">
        <f t="shared" ref="F9:G9" si="0">SUM(F10:F15)</f>
        <v>59495.92</v>
      </c>
      <c r="G9" s="16">
        <f t="shared" si="0"/>
        <v>42884.959999999999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4137.87</v>
      </c>
      <c r="G10" s="18">
        <v>17734.77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19082.34</v>
      </c>
      <c r="F12" s="17">
        <v>19228.45</v>
      </c>
      <c r="G12" s="18">
        <v>6640.99</v>
      </c>
    </row>
    <row r="13" spans="1:7" ht="15.6" x14ac:dyDescent="0.3">
      <c r="A13" s="72" t="s">
        <v>12</v>
      </c>
      <c r="B13" s="73"/>
      <c r="C13" s="73"/>
      <c r="D13" s="74"/>
      <c r="E13" s="17">
        <v>36315.769999999997</v>
      </c>
      <c r="F13" s="17">
        <v>35854.14</v>
      </c>
      <c r="G13" s="18">
        <v>15397.39</v>
      </c>
    </row>
    <row r="14" spans="1:7" ht="15.6" x14ac:dyDescent="0.3">
      <c r="A14" s="76" t="s">
        <v>13</v>
      </c>
      <c r="B14" s="76"/>
      <c r="C14" s="76"/>
      <c r="D14" s="76"/>
      <c r="E14" s="17">
        <v>-4.68</v>
      </c>
      <c r="F14" s="17">
        <v>275.45999999999998</v>
      </c>
      <c r="G14" s="18">
        <v>3111.81</v>
      </c>
    </row>
    <row r="15" spans="1:7" ht="15.6" x14ac:dyDescent="0.3">
      <c r="A15" s="72" t="s">
        <v>68</v>
      </c>
      <c r="B15" s="73"/>
      <c r="C15" s="73"/>
      <c r="D15" s="74"/>
      <c r="E15" s="17"/>
      <c r="F15" s="17"/>
      <c r="G15" s="18"/>
    </row>
    <row r="16" spans="1:7" ht="15.6" x14ac:dyDescent="0.3">
      <c r="A16" s="77" t="s">
        <v>41</v>
      </c>
      <c r="B16" s="78"/>
      <c r="C16" s="78"/>
      <c r="D16" s="79"/>
      <c r="E16" s="16">
        <f>SUM(E17:E20)</f>
        <v>86999.15</v>
      </c>
      <c r="F16" s="16">
        <f>SUM(F17:F20)</f>
        <v>82758.98</v>
      </c>
      <c r="G16" s="16">
        <f>SUM(G17:G20)</f>
        <v>25471.579999999998</v>
      </c>
    </row>
    <row r="17" spans="1:12" ht="15.6" x14ac:dyDescent="0.3">
      <c r="A17" s="95" t="s">
        <v>43</v>
      </c>
      <c r="B17" s="96"/>
      <c r="C17" s="96"/>
      <c r="D17" s="97"/>
      <c r="E17" s="17">
        <v>73229.45</v>
      </c>
      <c r="F17" s="17">
        <v>69861.95</v>
      </c>
      <c r="G17" s="18">
        <v>22302.78</v>
      </c>
    </row>
    <row r="18" spans="1:12" ht="15.6" x14ac:dyDescent="0.3">
      <c r="A18" s="76" t="s">
        <v>55</v>
      </c>
      <c r="B18" s="76"/>
      <c r="C18" s="76"/>
      <c r="D18" s="76"/>
      <c r="E18" s="17">
        <v>326.04000000000002</v>
      </c>
      <c r="F18" s="17">
        <v>299.73</v>
      </c>
      <c r="G18" s="18">
        <v>94.23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13443.66</v>
      </c>
      <c r="F20" s="17">
        <v>12597.3</v>
      </c>
      <c r="G20" s="18">
        <v>3074.57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4">
        <f>'Огарева 21(2019)'!F59</f>
        <v>-679508.75545772468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7367.2658618765872</v>
      </c>
    </row>
    <row r="27" spans="1:12" ht="71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нар'!W74</f>
        <v>884.44696347587956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нар'!X74</f>
        <v>225.29502454187104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нар'!Y74</f>
        <v>104.3596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нар'!AA74+'[3]УК ВР декабрь нар'!AB74+'[3]УК ВР декабрь нар'!AC74+'[3]УК ВР декабрь нар'!AD74+'[3]УК ВР декабрь нар'!AE74+'[3]УК ВР декабрь нар'!AF74+'[3]УК ВР декабрь нар'!AG74+'[3]УК ВР декабрь нар'!AH74+'[3]УК ВР декабрь нар'!AJ74+'[3]УК ВР декабрь нар'!AL74+'[3]УК ВР декабрь нар'!AN74+'[3]УК ВР декабрь нар'!AO74+'[3]УК ВР декабрь нар'!AP74+'[3]УК ВР декабрь нар'!AQ74+'[3]УК ВР декабрь нар'!AR74+'[3]УК ВР декабрь нар'!AT74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нар'!AY74</f>
        <v>3887.1642738588366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SUM(F35:F39)+2549.22</f>
        <v>33062.198811155969</v>
      </c>
    </row>
    <row r="34" spans="1:12" ht="78.59999999999999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нар'!CN74+'[3]УК ВР декабрь нар'!DU74</f>
        <v>16155.284481817405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нар'!CO74+'[3]УК ВР декабрь нар'!DV74</f>
        <v>4155.9496089389895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нар'!CP74+'[3]УК ВР декабрь нар'!DW74</f>
        <v>341.94970000000006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нар'!AI74+'[3]УК ВР декабрь нар'!AJ74+'[3]УК ВР декабрь нар'!AS74+'[3]УК ВР декабрь нар'!BM74+'[3]УК ВР декабрь нар'!DB74+'[3]УК ВР декабрь нар'!EK74+'[3]УК ВР декабрь нар'!AM74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нар'!DF74+'[3]УК ВР декабрь нар'!EP74</f>
        <v>9859.7950203995697</v>
      </c>
    </row>
    <row r="40" spans="1:12" ht="69.599999999999994" customHeight="1" x14ac:dyDescent="0.3">
      <c r="A40" s="45" t="s">
        <v>74</v>
      </c>
      <c r="B40" s="60"/>
      <c r="C40" s="60"/>
      <c r="D40" s="60"/>
      <c r="E40" s="61"/>
      <c r="F40" s="26">
        <f>SUM(F41:F49)</f>
        <v>73336.018865128979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нар'!FB74+'[3]УК ВР декабрь нар'!FX74</f>
        <v>41249.883643868692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нар'!FC74+'[3]УК ВР декабрь нар'!FY74</f>
        <v>10915.742127440915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нар'!FD74+'[3]УК ВР декабрь нар'!FZ74</f>
        <v>762.15419999999995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нар'!GG74+'[3]УК ВР декабрь нар'!FL74+'[3]УК ВР декабрь нар'!FE74+'[3]УК ВР декабрь нар'!AK74</f>
        <v>336.6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нар'!FS74+'[3]УК ВР декабрь нар'!GL74</f>
        <v>20071.638893819378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113765.48353816153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11395.16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3921.46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7473.7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125160.64353816153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73229.45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69861.95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-731439.94899588625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'Огарева 21'!A2:G2</f>
        <v>перед собственниками дома по адресу: ул. Огарева 21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'Огарева 21'!G6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'Огарева 21'!G8</f>
        <v>задолженность с нарастающим итогом с -01.01.2011г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0</v>
      </c>
      <c r="F9" s="16">
        <f t="shared" ref="F9:G9" si="0">SUM(F10:F15)</f>
        <v>2364.42</v>
      </c>
      <c r="G9" s="16">
        <f t="shared" si="0"/>
        <v>40520.54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943.46</v>
      </c>
      <c r="G10" s="18">
        <v>16791.310000000001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0</v>
      </c>
      <c r="F12" s="17">
        <v>304.08999999999997</v>
      </c>
      <c r="G12" s="18">
        <v>6336.9</v>
      </c>
    </row>
    <row r="13" spans="1:7" ht="15.6" x14ac:dyDescent="0.3">
      <c r="A13" s="72" t="s">
        <v>12</v>
      </c>
      <c r="B13" s="73"/>
      <c r="C13" s="73"/>
      <c r="D13" s="74"/>
      <c r="E13" s="17">
        <v>0</v>
      </c>
      <c r="F13" s="17">
        <v>705.07</v>
      </c>
      <c r="G13" s="18">
        <v>14692.32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411.8</v>
      </c>
      <c r="G14" s="18">
        <v>2700.01</v>
      </c>
    </row>
    <row r="15" spans="1:7" ht="15.6" x14ac:dyDescent="0.3">
      <c r="A15" s="72" t="s">
        <v>68</v>
      </c>
      <c r="B15" s="73"/>
      <c r="C15" s="73"/>
      <c r="D15" s="74"/>
      <c r="E15" s="17"/>
      <c r="F15" s="17"/>
      <c r="G15" s="18"/>
    </row>
    <row r="16" spans="1:7" ht="15.6" x14ac:dyDescent="0.3">
      <c r="A16" s="77" t="s">
        <v>41</v>
      </c>
      <c r="B16" s="78"/>
      <c r="C16" s="78"/>
      <c r="D16" s="79"/>
      <c r="E16" s="16">
        <f>SUM(E17:E20)</f>
        <v>82071.88</v>
      </c>
      <c r="F16" s="16">
        <f t="shared" ref="F16:G16" si="1">SUM(F17:F20)</f>
        <v>78122.060000000012</v>
      </c>
      <c r="G16" s="16">
        <f t="shared" si="1"/>
        <v>29421.4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72967.08</v>
      </c>
      <c r="F17" s="17">
        <v>69319.97</v>
      </c>
      <c r="G17" s="18">
        <v>25949.89</v>
      </c>
    </row>
    <row r="18" spans="1:12" ht="15.6" x14ac:dyDescent="0.3">
      <c r="A18" s="76" t="s">
        <v>55</v>
      </c>
      <c r="B18" s="76"/>
      <c r="C18" s="76"/>
      <c r="D18" s="76"/>
      <c r="E18" s="17">
        <v>423.64</v>
      </c>
      <c r="F18" s="17">
        <v>399.24</v>
      </c>
      <c r="G18" s="18">
        <v>118.63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8681.16</v>
      </c>
      <c r="F20" s="17">
        <v>8402.85</v>
      </c>
      <c r="G20" s="18">
        <v>3352.88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4">
        <f>'Огарева 21(2020)'!F59</f>
        <v>-731439.94899588625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4650.0249205652672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нар'!W74</f>
        <v>479.53348359114523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нар'!X74</f>
        <v>115.01003599338615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нар'!Y74+'[4]УК ВР декабрь нар'!DX74</f>
        <v>0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нар'!AV74+'[4]УК ВР декабрь нар'!BM74+'[4]УК ВР декабрь нар'!BN74+'[4]УК ВР декабрь нар'!BO74+'[4]УК ВР декабрь нар'!BP74+'[4]УК ВР декабрь нар'!EG74+'[4]УК ВР декабрь нар'!EH74+'[4]УК ВР декабрь нар'!EI74+'[4]УК ВР декабрь нар'!EJ74</f>
        <v>2266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нар'!AY74</f>
        <v>1789.481400980736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SUM(F35:F39)+5115.42</f>
        <v>27171.718814772583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нар'!CN74+'[4]УК ВР декабрь нар'!DU74</f>
        <v>13008.118352967411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нар'!CO74+'[4]УК ВР декабрь нар'!DV74</f>
        <v>3162.1717068298076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нар'!CP74+'[4]УК ВР декабрь нар'!DL74+'[4]УК ВР декабрь нар'!DP74+'[4]УК ВР декабрь нар'!DT74</f>
        <v>99.14824999999999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нар'!DB74+'[4]УК ВР декабрь нар'!DY74+'[4]УК ВР декабрь нар'!DZ74+'[4]УК ВР декабрь нар'!EA74+'[4]УК ВР декабрь нар'!EB74+'[4]УК ВР декабрь нар'!EC74+'[4]УК ВР декабрь нар'!ED74+'[4]УК ВР декабрь нар'!EE74+'[4]УК ВР декабрь нар'!EF74</f>
        <v>562.79999999999995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нар'!DG74+'[4]УК ВР декабрь нар'!EP74</f>
        <v>5224.0605049753613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96015.467600000018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нар'!$EU74+'[4]УК ВР декабрь нар'!FV74+'[4]УК ВР декабрь нар'!EY74</f>
        <v>92920.49000000002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нар'!EW74+'[4]УК ВР декабрь нар'!FA74+'[4]УК ВР декабрь нар'!FZ74</f>
        <v>1193.3657999999998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нар'!FL74+'[4]УК ВР декабрь нар'!GG74</f>
        <v>1901.6118000000001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нар'!FS74+'[4]УК ВР декабрь нар'!GL74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127837.21133533787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18021.310000000001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2284.13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15737.18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145858.52133533786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72967.08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69319.97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-804331.39033122419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21</vt:lpstr>
      <vt:lpstr>Огарева 21(2019)</vt:lpstr>
      <vt:lpstr>Огарева 21(2020)</vt:lpstr>
      <vt:lpstr>Огарева 21(2021)</vt:lpstr>
      <vt:lpstr>'Огарева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2018-04-09T13:07:54Z</cp:lastPrinted>
  <dcterms:created xsi:type="dcterms:W3CDTF">2013-05-24T09:13:10Z</dcterms:created>
  <dcterms:modified xsi:type="dcterms:W3CDTF">2022-03-23T14:00:13Z</dcterms:modified>
</cp:coreProperties>
</file>